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hcol-my.sharepoint.com/personal/helman_bermudez_anh_gov_co/Documents/11_SONDEO DE MERCADO COMUNIDADES ENERGETICAS/2_Interventoria implementar-acompañar-seguir/"/>
    </mc:Choice>
  </mc:AlternateContent>
  <xr:revisionPtr revIDLastSave="1" documentId="8_{6103222A-1584-453A-A717-31E61522B651}" xr6:coauthVersionLast="47" xr6:coauthVersionMax="47" xr10:uidLastSave="{51B786DA-49FF-44D0-B8BB-1C8D320CFFF6}"/>
  <bookViews>
    <workbookView xWindow="28680" yWindow="-120" windowWidth="29040" windowHeight="15720" activeTab="4" xr2:uid="{F15C4726-6200-4F08-A50D-4375FAFE952E}"/>
  </bookViews>
  <sheets>
    <sheet name="STAFF" sheetId="1" r:id="rId1"/>
    <sheet name="REGION CARIBE" sheetId="2" r:id="rId2"/>
    <sheet name="REGION LLANOS" sheetId="3" r:id="rId3"/>
    <sheet name="REGION ANDINA CENTRO NORTE" sheetId="4" r:id="rId4"/>
    <sheet name="REGION ANDINA SUR" sheetId="5" r:id="rId5"/>
    <sheet name="Hoja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4" i="5"/>
  <c r="H4" i="5" s="1"/>
  <c r="F16" i="2"/>
  <c r="H16" i="2" s="1"/>
  <c r="F15" i="2"/>
  <c r="H15" i="2" s="1"/>
  <c r="F14" i="2"/>
  <c r="H14" i="2" s="1"/>
  <c r="F13" i="2"/>
  <c r="H13" i="2" s="1"/>
  <c r="F12" i="1"/>
  <c r="F11" i="1"/>
  <c r="F13" i="1"/>
  <c r="F12" i="5"/>
  <c r="H12" i="5" s="1"/>
  <c r="F11" i="5"/>
  <c r="H11" i="5" s="1"/>
  <c r="F10" i="5"/>
  <c r="H10" i="5" s="1"/>
  <c r="F9" i="5"/>
  <c r="H9" i="5" s="1"/>
  <c r="F8" i="5"/>
  <c r="H8" i="5" s="1"/>
  <c r="F7" i="5"/>
  <c r="H7" i="5" s="1"/>
  <c r="F6" i="5"/>
  <c r="H6" i="5" s="1"/>
  <c r="F5" i="5"/>
  <c r="H5" i="5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F11" i="3"/>
  <c r="H11" i="3" s="1"/>
  <c r="F10" i="3"/>
  <c r="H10" i="3" s="1"/>
  <c r="F9" i="3"/>
  <c r="H9" i="3" s="1"/>
  <c r="F8" i="3"/>
  <c r="H8" i="3" s="1"/>
  <c r="F7" i="3"/>
  <c r="H7" i="3" s="1"/>
  <c r="F6" i="3"/>
  <c r="H6" i="3" s="1"/>
  <c r="F5" i="3"/>
  <c r="H5" i="3" s="1"/>
  <c r="F4" i="3"/>
  <c r="H4" i="3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F6" i="2"/>
  <c r="H6" i="2" s="1"/>
  <c r="F4" i="2"/>
  <c r="H4" i="2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4" i="1"/>
  <c r="H4" i="1" s="1"/>
  <c r="H17" i="2" l="1"/>
  <c r="H18" i="2" s="1"/>
  <c r="H19" i="2" s="1"/>
  <c r="H13" i="5"/>
  <c r="H13" i="4"/>
  <c r="H12" i="3"/>
  <c r="H15" i="1"/>
  <c r="H14" i="5" l="1"/>
  <c r="H15" i="5" s="1"/>
  <c r="H14" i="4"/>
  <c r="H15" i="4" s="1"/>
  <c r="H13" i="3"/>
  <c r="H14" i="3" s="1"/>
  <c r="H16" i="1"/>
  <c r="H17" i="1" s="1"/>
</calcChain>
</file>

<file path=xl/sharedStrings.xml><?xml version="1.0" encoding="utf-8"?>
<sst xmlns="http://schemas.openxmlformats.org/spreadsheetml/2006/main" count="129" uniqueCount="44">
  <si>
    <t>PERFILES</t>
  </si>
  <si>
    <t>CANTIDAD</t>
  </si>
  <si>
    <t>DEDICACION</t>
  </si>
  <si>
    <t>FM</t>
  </si>
  <si>
    <t>SALARIO MES ($COP)</t>
  </si>
  <si>
    <t>Total</t>
  </si>
  <si>
    <t>IVA 19%</t>
  </si>
  <si>
    <t>TOTAL</t>
  </si>
  <si>
    <t>No. Meses</t>
  </si>
  <si>
    <t>B</t>
  </si>
  <si>
    <t>C</t>
  </si>
  <si>
    <t>D</t>
  </si>
  <si>
    <t>E</t>
  </si>
  <si>
    <t>F</t>
  </si>
  <si>
    <t>G</t>
  </si>
  <si>
    <t>Concepto</t>
  </si>
  <si>
    <t>VALORES
B*C*D*E</t>
  </si>
  <si>
    <t>V/R TOTAL
F*G</t>
  </si>
  <si>
    <t>Ingeniero de sistemas con experiencia en telecomunicaciones</t>
  </si>
  <si>
    <t>Profesional administrativo</t>
  </si>
  <si>
    <t>Director de Interventoría</t>
  </si>
  <si>
    <t>Profesional Jurídico experiencia contratación estatal</t>
  </si>
  <si>
    <t>Profesional Social</t>
  </si>
  <si>
    <t>Ingeniero electricista, electronico o energético residente con experiencia en SSFV</t>
  </si>
  <si>
    <t>Administrador de Empresas, Economista con experiencia en finanzas</t>
  </si>
  <si>
    <t>Ingeniero civil con experiencia en construcción de estrucrturas metálicas</t>
  </si>
  <si>
    <t>Profesional en Salud, Seguridad y Medio Ambiente</t>
  </si>
  <si>
    <t>Profesional en Trabajo Social</t>
  </si>
  <si>
    <t>Profesional jurídico</t>
  </si>
  <si>
    <t>FACTOR MULTIP.</t>
  </si>
  <si>
    <t>Anexo 3.SONDEO DE MERCADO-PROPUESTA ECONOMICA</t>
  </si>
  <si>
    <t>SUBTOTAL</t>
  </si>
  <si>
    <t>Anexo 3.SONDEO DE MERCADO-PROPUESTA ECONOMICA- REGION CARIBE</t>
  </si>
  <si>
    <r>
      <rPr>
        <b/>
        <sz val="12"/>
        <rFont val="Arial"/>
        <family val="2"/>
      </rPr>
      <t>NOTA 1:</t>
    </r>
    <r>
      <rPr>
        <sz val="12"/>
        <rFont val="Arial"/>
        <family val="2"/>
      </rPr>
      <t xml:space="preserve"> </t>
    </r>
    <r>
      <rPr>
        <sz val="12"/>
        <color theme="1"/>
        <rFont val="Arial"/>
        <family val="2"/>
      </rPr>
      <t>Los valores a presentar  corresponderan  a una estimación de costos del equipo de interventoría requerida para el proyecto, calculados con base en salarios de mercado, dedicación estimada y la aplicación de un factor multiplicador que incorpora 
cargas prestacionales, y costos administrativos.</t>
    </r>
  </si>
  <si>
    <t>Anexo 3.SONDEO DE MERCADO-PROPUESTA ECONOMICA- REGION LLANOS</t>
  </si>
  <si>
    <t>Anexo 3.SONDEO DE MERCADO-PROPUESTA ECONOMICA- REGION ANDINA NORTE</t>
  </si>
  <si>
    <t>Anexo 3.SONDEO DE MERCADO-PROPUESTA ECONOMICA- REGION ANDINA SUR</t>
  </si>
  <si>
    <r>
      <rPr>
        <b/>
        <sz val="10"/>
        <rFont val="Arial"/>
        <family val="2"/>
      </rPr>
      <t>NOTA 1: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Los valores a presentar  corresponderan  a una estimación de costos del equipo de interventoría requerida para el proyecto, calculados con base en salarios de mercado, dedicación estimada y la aplicación de un factor multiplicador que incorpora 
cargas prestacionales, y costos administrativos.</t>
    </r>
  </si>
  <si>
    <t>Coordinador Técnico de interventoría Ingeniero Industrial</t>
  </si>
  <si>
    <t>Ingeniero electrico, electrónico o electricista,   con especialización SSFV</t>
  </si>
  <si>
    <t>Ingeniero civil con experiencia en estructuras y montaje de SSFV</t>
  </si>
  <si>
    <t xml:space="preserve">Profesional en Salud, Seguridad y Medio ambiente, con experienca en SST </t>
  </si>
  <si>
    <t xml:space="preserve">Profesional Social en ciencias sociales o antropología </t>
  </si>
  <si>
    <r>
      <rPr>
        <b/>
        <sz val="10"/>
        <rFont val="Arial"/>
        <family val="2"/>
      </rPr>
      <t>NOTA 1: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Los valores a presentar  corresponderan  a una estimación de costos del equipo de interventoría requerida para el proyecto, calculados con base en salarios de mercado, dedicación estimada y la aplicación de un factor multiplicador que incorpora cargas prestacionales, y costos administrativos.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</si>
</sst>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4" borderId="0" xfId="0" applyFont="1" applyFill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3" fontId="4" fillId="0" borderId="10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0" fillId="0" borderId="0" xfId="0" applyFont="1"/>
    <xf numFmtId="3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AC12-05AE-422E-8681-6453C7BBA7F1}">
  <dimension ref="A1:H20"/>
  <sheetViews>
    <sheetView zoomScale="80" zoomScaleNormal="80" workbookViewId="0">
      <selection activeCell="C8" sqref="C8"/>
    </sheetView>
  </sheetViews>
  <sheetFormatPr baseColWidth="10" defaultRowHeight="15" x14ac:dyDescent="0.2"/>
  <cols>
    <col min="1" max="1" width="40.7109375" style="8" customWidth="1"/>
    <col min="2" max="2" width="14" style="8" customWidth="1"/>
    <col min="3" max="3" width="25.85546875" style="8" customWidth="1"/>
    <col min="4" max="4" width="19.7109375" style="8" customWidth="1"/>
    <col min="5" max="5" width="14.28515625" style="8" customWidth="1"/>
    <col min="6" max="6" width="48.140625" style="8" customWidth="1"/>
    <col min="7" max="7" width="14.140625" style="8" customWidth="1"/>
    <col min="8" max="8" width="16" style="8" customWidth="1"/>
    <col min="9" max="16384" width="11.42578125" style="8"/>
  </cols>
  <sheetData>
    <row r="1" spans="1:8" x14ac:dyDescent="0.2">
      <c r="A1" s="74" t="s">
        <v>30</v>
      </c>
      <c r="B1" s="75"/>
      <c r="C1" s="75"/>
      <c r="D1" s="75"/>
      <c r="E1" s="75"/>
      <c r="F1" s="75"/>
      <c r="G1" s="75"/>
      <c r="H1" s="76"/>
    </row>
    <row r="2" spans="1:8" x14ac:dyDescent="0.2">
      <c r="A2" s="23" t="s">
        <v>15</v>
      </c>
      <c r="B2" s="23" t="s">
        <v>9</v>
      </c>
      <c r="C2" s="23" t="s">
        <v>10</v>
      </c>
      <c r="D2" s="23" t="s">
        <v>11</v>
      </c>
      <c r="E2" s="23" t="s">
        <v>12</v>
      </c>
      <c r="F2" s="23" t="s">
        <v>13</v>
      </c>
      <c r="G2" s="23" t="s">
        <v>14</v>
      </c>
      <c r="H2" s="23"/>
    </row>
    <row r="3" spans="1:8" s="9" customFormat="1" ht="33.75" customHeight="1" x14ac:dyDescent="0.2">
      <c r="A3" s="24" t="s">
        <v>0</v>
      </c>
      <c r="B3" s="24" t="s">
        <v>1</v>
      </c>
      <c r="C3" s="24" t="s">
        <v>4</v>
      </c>
      <c r="D3" s="24" t="s">
        <v>2</v>
      </c>
      <c r="E3" s="25" t="s">
        <v>29</v>
      </c>
      <c r="F3" s="25" t="s">
        <v>16</v>
      </c>
      <c r="G3" s="24" t="s">
        <v>8</v>
      </c>
      <c r="H3" s="25" t="s">
        <v>17</v>
      </c>
    </row>
    <row r="4" spans="1:8" x14ac:dyDescent="0.2">
      <c r="A4" s="26" t="s">
        <v>20</v>
      </c>
      <c r="B4" s="11">
        <v>1</v>
      </c>
      <c r="C4" s="12"/>
      <c r="D4" s="13"/>
      <c r="E4" s="14"/>
      <c r="F4" s="12">
        <f>B4*C4*D4*E4</f>
        <v>0</v>
      </c>
      <c r="G4" s="12"/>
      <c r="H4" s="12">
        <f>F4*G4</f>
        <v>0</v>
      </c>
    </row>
    <row r="5" spans="1:8" ht="30" x14ac:dyDescent="0.2">
      <c r="A5" s="27" t="s">
        <v>38</v>
      </c>
      <c r="B5" s="11">
        <v>1</v>
      </c>
      <c r="C5" s="12"/>
      <c r="D5" s="13"/>
      <c r="E5" s="14"/>
      <c r="F5" s="12">
        <f t="shared" ref="F5:F13" si="0">B5*C5*D5*E5</f>
        <v>0</v>
      </c>
      <c r="G5" s="12"/>
      <c r="H5" s="12">
        <f t="shared" ref="H5:H10" si="1">F5*G5</f>
        <v>0</v>
      </c>
    </row>
    <row r="6" spans="1:8" ht="45" x14ac:dyDescent="0.2">
      <c r="A6" s="73" t="s">
        <v>39</v>
      </c>
      <c r="B6" s="11">
        <v>1</v>
      </c>
      <c r="C6" s="28"/>
      <c r="D6" s="29"/>
      <c r="E6" s="30"/>
      <c r="F6" s="28">
        <f t="shared" si="0"/>
        <v>0</v>
      </c>
      <c r="G6" s="28"/>
      <c r="H6" s="28">
        <f t="shared" si="1"/>
        <v>0</v>
      </c>
    </row>
    <row r="7" spans="1:8" ht="30" x14ac:dyDescent="0.2">
      <c r="A7" s="73" t="s">
        <v>40</v>
      </c>
      <c r="B7" s="11">
        <v>1</v>
      </c>
      <c r="C7" s="28"/>
      <c r="D7" s="29"/>
      <c r="E7" s="30"/>
      <c r="F7" s="28">
        <f t="shared" si="0"/>
        <v>0</v>
      </c>
      <c r="G7" s="28"/>
      <c r="H7" s="28">
        <f t="shared" si="1"/>
        <v>0</v>
      </c>
    </row>
    <row r="8" spans="1:8" ht="30" x14ac:dyDescent="0.2">
      <c r="A8" s="73" t="s">
        <v>18</v>
      </c>
      <c r="B8" s="11">
        <v>1</v>
      </c>
      <c r="C8" s="28"/>
      <c r="D8" s="29"/>
      <c r="E8" s="30"/>
      <c r="F8" s="28">
        <f t="shared" si="0"/>
        <v>0</v>
      </c>
      <c r="G8" s="28"/>
      <c r="H8" s="28">
        <f t="shared" si="1"/>
        <v>0</v>
      </c>
    </row>
    <row r="9" spans="1:8" ht="45" x14ac:dyDescent="0.2">
      <c r="A9" s="27" t="s">
        <v>24</v>
      </c>
      <c r="B9" s="11">
        <v>1</v>
      </c>
      <c r="C9" s="28"/>
      <c r="D9" s="29"/>
      <c r="E9" s="30"/>
      <c r="F9" s="28">
        <f t="shared" si="0"/>
        <v>0</v>
      </c>
      <c r="G9" s="28"/>
      <c r="H9" s="28">
        <f t="shared" si="1"/>
        <v>0</v>
      </c>
    </row>
    <row r="10" spans="1:8" ht="15.75" x14ac:dyDescent="0.2">
      <c r="A10" s="26" t="s">
        <v>19</v>
      </c>
      <c r="B10" s="11">
        <v>1</v>
      </c>
      <c r="C10" s="28"/>
      <c r="D10" s="29"/>
      <c r="E10" s="30"/>
      <c r="F10" s="28">
        <f t="shared" si="0"/>
        <v>0</v>
      </c>
      <c r="G10" s="28"/>
      <c r="H10" s="28">
        <f t="shared" si="1"/>
        <v>0</v>
      </c>
    </row>
    <row r="11" spans="1:8" ht="45" x14ac:dyDescent="0.2">
      <c r="A11" s="27" t="s">
        <v>41</v>
      </c>
      <c r="B11" s="11">
        <v>1</v>
      </c>
      <c r="C11" s="28"/>
      <c r="D11" s="29"/>
      <c r="E11" s="30"/>
      <c r="F11" s="28">
        <f t="shared" si="0"/>
        <v>0</v>
      </c>
      <c r="G11" s="28"/>
      <c r="H11" s="28"/>
    </row>
    <row r="12" spans="1:8" ht="15.75" x14ac:dyDescent="0.2">
      <c r="A12" s="26" t="s">
        <v>22</v>
      </c>
      <c r="B12" s="11">
        <v>1</v>
      </c>
      <c r="C12" s="28"/>
      <c r="D12" s="29"/>
      <c r="E12" s="30"/>
      <c r="F12" s="28">
        <f t="shared" si="0"/>
        <v>0</v>
      </c>
      <c r="G12" s="28"/>
      <c r="H12" s="28"/>
    </row>
    <row r="13" spans="1:8" ht="30" x14ac:dyDescent="0.2">
      <c r="A13" s="27" t="s">
        <v>21</v>
      </c>
      <c r="B13" s="11">
        <v>2</v>
      </c>
      <c r="C13" s="28"/>
      <c r="D13" s="29"/>
      <c r="E13" s="30"/>
      <c r="F13" s="34">
        <f t="shared" si="0"/>
        <v>0</v>
      </c>
      <c r="G13" s="28"/>
      <c r="H13" s="28"/>
    </row>
    <row r="14" spans="1:8" ht="30" x14ac:dyDescent="0.2">
      <c r="A14" s="27" t="s">
        <v>42</v>
      </c>
      <c r="B14" s="11">
        <v>1</v>
      </c>
      <c r="C14" s="28"/>
      <c r="D14" s="29"/>
      <c r="E14" s="30"/>
      <c r="F14" s="34">
        <f t="shared" ref="F14" si="2">B14*C14*D14*E14</f>
        <v>0</v>
      </c>
      <c r="G14" s="28"/>
      <c r="H14" s="28"/>
    </row>
    <row r="15" spans="1:8" ht="15.75" x14ac:dyDescent="0.25">
      <c r="C15" s="31"/>
      <c r="D15" s="31"/>
      <c r="E15" s="31"/>
      <c r="F15" s="32"/>
      <c r="G15" s="10" t="s">
        <v>31</v>
      </c>
      <c r="H15" s="28">
        <f>SUM(H4:H13)</f>
        <v>0</v>
      </c>
    </row>
    <row r="16" spans="1:8" ht="15.75" x14ac:dyDescent="0.25">
      <c r="C16" s="31"/>
      <c r="D16" s="31"/>
      <c r="E16" s="31"/>
      <c r="F16" s="32"/>
      <c r="G16" s="36" t="s">
        <v>6</v>
      </c>
      <c r="H16" s="28">
        <f>H15*19%</f>
        <v>0</v>
      </c>
    </row>
    <row r="17" spans="1:8" ht="15.75" x14ac:dyDescent="0.25">
      <c r="C17" s="31"/>
      <c r="D17" s="31"/>
      <c r="E17" s="31"/>
      <c r="F17" s="32"/>
      <c r="G17" s="37" t="s">
        <v>7</v>
      </c>
      <c r="H17" s="35">
        <f>H15+H16</f>
        <v>0</v>
      </c>
    </row>
    <row r="18" spans="1:8" ht="15.75" x14ac:dyDescent="0.25">
      <c r="C18" s="31"/>
      <c r="D18" s="31"/>
      <c r="E18" s="31"/>
      <c r="F18" s="31"/>
      <c r="G18" s="31"/>
      <c r="H18" s="31"/>
    </row>
    <row r="19" spans="1:8" ht="117" customHeight="1" x14ac:dyDescent="0.25">
      <c r="A19" s="77" t="s">
        <v>33</v>
      </c>
      <c r="B19" s="77"/>
      <c r="C19" s="31"/>
      <c r="D19" s="31"/>
      <c r="E19" s="31"/>
      <c r="F19" s="31"/>
      <c r="G19" s="31"/>
      <c r="H19" s="31"/>
    </row>
    <row r="20" spans="1:8" ht="15.75" x14ac:dyDescent="0.25">
      <c r="C20" s="31"/>
      <c r="D20" s="31"/>
      <c r="E20" s="31"/>
      <c r="F20" s="31"/>
      <c r="G20" s="31"/>
      <c r="H20" s="31"/>
    </row>
  </sheetData>
  <mergeCells count="2">
    <mergeCell ref="A1:H1"/>
    <mergeCell ref="A19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DC13-6701-4BA5-B92D-A2A6F92262F0}">
  <dimension ref="A1:H23"/>
  <sheetViews>
    <sheetView zoomScale="80" zoomScaleNormal="80" workbookViewId="0">
      <selection activeCell="C18" sqref="C18"/>
    </sheetView>
  </sheetViews>
  <sheetFormatPr baseColWidth="10" defaultRowHeight="15" x14ac:dyDescent="0.2"/>
  <cols>
    <col min="1" max="1" width="40.7109375" style="8" customWidth="1"/>
    <col min="2" max="2" width="11.42578125" style="8"/>
    <col min="3" max="3" width="19.5703125" style="8" bestFit="1" customWidth="1"/>
    <col min="4" max="4" width="19.5703125" style="8" customWidth="1"/>
    <col min="5" max="5" width="11.42578125" style="8"/>
    <col min="6" max="6" width="48.140625" style="8" customWidth="1"/>
    <col min="7" max="7" width="14.140625" style="8" customWidth="1"/>
    <col min="8" max="8" width="16" style="8" customWidth="1"/>
    <col min="9" max="16384" width="11.42578125" style="8"/>
  </cols>
  <sheetData>
    <row r="1" spans="1:8" x14ac:dyDescent="0.2">
      <c r="A1" s="78" t="s">
        <v>32</v>
      </c>
      <c r="B1" s="78"/>
      <c r="C1" s="78"/>
      <c r="D1" s="78"/>
      <c r="E1" s="78"/>
      <c r="F1" s="78"/>
      <c r="G1" s="78"/>
      <c r="H1" s="78"/>
    </row>
    <row r="2" spans="1:8" x14ac:dyDescent="0.2">
      <c r="A2" s="43" t="s">
        <v>15</v>
      </c>
      <c r="B2" s="43" t="s">
        <v>9</v>
      </c>
      <c r="C2" s="43" t="s">
        <v>10</v>
      </c>
      <c r="D2" s="43" t="s">
        <v>11</v>
      </c>
      <c r="E2" s="43" t="s">
        <v>12</v>
      </c>
      <c r="F2" s="43" t="s">
        <v>13</v>
      </c>
      <c r="G2" s="43" t="s">
        <v>14</v>
      </c>
      <c r="H2" s="43"/>
    </row>
    <row r="3" spans="1:8" ht="41.45" customHeight="1" x14ac:dyDescent="0.2">
      <c r="A3" s="24" t="s">
        <v>0</v>
      </c>
      <c r="B3" s="24" t="s">
        <v>1</v>
      </c>
      <c r="C3" s="24" t="s">
        <v>4</v>
      </c>
      <c r="D3" s="24" t="s">
        <v>2</v>
      </c>
      <c r="E3" s="24" t="s">
        <v>3</v>
      </c>
      <c r="F3" s="25" t="s">
        <v>16</v>
      </c>
      <c r="G3" s="24" t="s">
        <v>8</v>
      </c>
      <c r="H3" s="25" t="s">
        <v>17</v>
      </c>
    </row>
    <row r="4" spans="1:8" ht="45" x14ac:dyDescent="0.2">
      <c r="A4" s="27" t="s">
        <v>23</v>
      </c>
      <c r="B4" s="11">
        <v>2</v>
      </c>
      <c r="C4" s="12"/>
      <c r="D4" s="13"/>
      <c r="E4" s="14"/>
      <c r="F4" s="12">
        <f>B4*C4*D4*E4</f>
        <v>0</v>
      </c>
      <c r="G4" s="12"/>
      <c r="H4" s="12">
        <f>F4*G4</f>
        <v>0</v>
      </c>
    </row>
    <row r="5" spans="1:8" ht="30" x14ac:dyDescent="0.2">
      <c r="A5" s="27" t="s">
        <v>25</v>
      </c>
      <c r="B5" s="11">
        <v>2</v>
      </c>
      <c r="C5" s="12"/>
      <c r="D5" s="13"/>
      <c r="E5" s="14"/>
      <c r="F5" s="12"/>
      <c r="G5" s="12"/>
      <c r="H5" s="12"/>
    </row>
    <row r="6" spans="1:8" ht="30" x14ac:dyDescent="0.2">
      <c r="A6" s="27" t="s">
        <v>26</v>
      </c>
      <c r="B6" s="11">
        <v>2</v>
      </c>
      <c r="C6" s="12"/>
      <c r="D6" s="13"/>
      <c r="E6" s="14"/>
      <c r="F6" s="12">
        <f t="shared" ref="F6:F12" si="0">B6*C6*D6*E6</f>
        <v>0</v>
      </c>
      <c r="G6" s="12"/>
      <c r="H6" s="12">
        <f t="shared" ref="H6:H12" si="1">F6*G6</f>
        <v>0</v>
      </c>
    </row>
    <row r="7" spans="1:8" x14ac:dyDescent="0.2">
      <c r="A7" s="26" t="s">
        <v>27</v>
      </c>
      <c r="B7" s="11">
        <v>2</v>
      </c>
      <c r="C7" s="12"/>
      <c r="D7" s="13"/>
      <c r="E7" s="14"/>
      <c r="F7" s="12">
        <f t="shared" si="0"/>
        <v>0</v>
      </c>
      <c r="G7" s="12"/>
      <c r="H7" s="12">
        <f t="shared" si="1"/>
        <v>0</v>
      </c>
    </row>
    <row r="8" spans="1:8" x14ac:dyDescent="0.2">
      <c r="A8" s="27" t="s">
        <v>28</v>
      </c>
      <c r="B8" s="11">
        <v>1</v>
      </c>
      <c r="C8" s="12"/>
      <c r="D8" s="13"/>
      <c r="E8" s="14"/>
      <c r="F8" s="12">
        <f t="shared" si="0"/>
        <v>0</v>
      </c>
      <c r="G8" s="12"/>
      <c r="H8" s="12">
        <f t="shared" si="1"/>
        <v>0</v>
      </c>
    </row>
    <row r="9" spans="1:8" x14ac:dyDescent="0.2">
      <c r="A9" s="27"/>
      <c r="B9" s="11"/>
      <c r="C9" s="12"/>
      <c r="D9" s="13"/>
      <c r="E9" s="14"/>
      <c r="F9" s="12">
        <f t="shared" si="0"/>
        <v>0</v>
      </c>
      <c r="G9" s="12"/>
      <c r="H9" s="12">
        <f t="shared" si="1"/>
        <v>0</v>
      </c>
    </row>
    <row r="10" spans="1:8" x14ac:dyDescent="0.2">
      <c r="A10" s="26"/>
      <c r="B10" s="11"/>
      <c r="C10" s="12"/>
      <c r="D10" s="13"/>
      <c r="E10" s="14"/>
      <c r="F10" s="12">
        <f t="shared" si="0"/>
        <v>0</v>
      </c>
      <c r="G10" s="12"/>
      <c r="H10" s="12">
        <f t="shared" si="1"/>
        <v>0</v>
      </c>
    </row>
    <row r="11" spans="1:8" x14ac:dyDescent="0.2">
      <c r="A11" s="26"/>
      <c r="B11" s="11"/>
      <c r="C11" s="12"/>
      <c r="D11" s="13"/>
      <c r="E11" s="14"/>
      <c r="F11" s="12">
        <f t="shared" si="0"/>
        <v>0</v>
      </c>
      <c r="G11" s="12"/>
      <c r="H11" s="12">
        <f t="shared" si="1"/>
        <v>0</v>
      </c>
    </row>
    <row r="12" spans="1:8" x14ac:dyDescent="0.2">
      <c r="A12" s="26"/>
      <c r="B12" s="11"/>
      <c r="C12" s="12"/>
      <c r="D12" s="13"/>
      <c r="E12" s="14"/>
      <c r="F12" s="12">
        <f t="shared" si="0"/>
        <v>0</v>
      </c>
      <c r="G12" s="12"/>
      <c r="H12" s="12">
        <f t="shared" si="1"/>
        <v>0</v>
      </c>
    </row>
    <row r="13" spans="1:8" x14ac:dyDescent="0.2">
      <c r="A13" s="27"/>
      <c r="B13" s="11"/>
      <c r="C13" s="12"/>
      <c r="D13" s="13"/>
      <c r="E13" s="14"/>
      <c r="F13" s="12">
        <f t="shared" ref="F13:F16" si="2">B13*C13*D13*E13</f>
        <v>0</v>
      </c>
      <c r="G13" s="12"/>
      <c r="H13" s="12">
        <f t="shared" ref="H13:H16" si="3">F13*G13</f>
        <v>0</v>
      </c>
    </row>
    <row r="14" spans="1:8" x14ac:dyDescent="0.2">
      <c r="A14" s="26"/>
      <c r="B14" s="11"/>
      <c r="C14" s="12"/>
      <c r="D14" s="13"/>
      <c r="E14" s="14"/>
      <c r="F14" s="12">
        <f t="shared" si="2"/>
        <v>0</v>
      </c>
      <c r="G14" s="12"/>
      <c r="H14" s="12">
        <f t="shared" si="3"/>
        <v>0</v>
      </c>
    </row>
    <row r="15" spans="1:8" x14ac:dyDescent="0.2">
      <c r="A15" s="26"/>
      <c r="B15" s="11"/>
      <c r="C15" s="12"/>
      <c r="D15" s="13"/>
      <c r="E15" s="14"/>
      <c r="F15" s="12">
        <f t="shared" si="2"/>
        <v>0</v>
      </c>
      <c r="G15" s="12"/>
      <c r="H15" s="12">
        <f t="shared" si="3"/>
        <v>0</v>
      </c>
    </row>
    <row r="16" spans="1:8" x14ac:dyDescent="0.2">
      <c r="A16" s="26"/>
      <c r="B16" s="11"/>
      <c r="C16" s="12"/>
      <c r="D16" s="13"/>
      <c r="E16" s="14"/>
      <c r="F16" s="12">
        <f t="shared" si="2"/>
        <v>0</v>
      </c>
      <c r="G16" s="12"/>
      <c r="H16" s="12">
        <f t="shared" si="3"/>
        <v>0</v>
      </c>
    </row>
    <row r="17" spans="1:8" ht="15.75" x14ac:dyDescent="0.2">
      <c r="A17" s="33"/>
      <c r="B17" s="39"/>
      <c r="C17" s="40"/>
      <c r="D17" s="41"/>
      <c r="E17" s="42"/>
      <c r="F17" s="40"/>
      <c r="G17" s="16" t="s">
        <v>5</v>
      </c>
      <c r="H17" s="17">
        <f>SUM(H3:H16)</f>
        <v>0</v>
      </c>
    </row>
    <row r="18" spans="1:8" ht="15.75" x14ac:dyDescent="0.25">
      <c r="A18" s="33"/>
      <c r="B18" s="39"/>
      <c r="C18" s="40"/>
      <c r="D18" s="41"/>
      <c r="E18" s="42"/>
      <c r="F18" s="40"/>
      <c r="G18" s="18" t="s">
        <v>6</v>
      </c>
      <c r="H18" s="19">
        <f>H17*19%</f>
        <v>0</v>
      </c>
    </row>
    <row r="19" spans="1:8" ht="16.5" thickBot="1" x14ac:dyDescent="0.3">
      <c r="A19" s="33"/>
      <c r="B19" s="39"/>
      <c r="C19" s="40"/>
      <c r="D19" s="41"/>
      <c r="E19" s="42"/>
      <c r="F19" s="40"/>
      <c r="G19" s="20" t="s">
        <v>7</v>
      </c>
      <c r="H19" s="21">
        <f>H17+H18</f>
        <v>0</v>
      </c>
    </row>
    <row r="20" spans="1:8" ht="15.75" x14ac:dyDescent="0.2">
      <c r="A20" s="33"/>
      <c r="B20" s="39"/>
      <c r="C20" s="40"/>
      <c r="D20" s="41"/>
      <c r="E20" s="42"/>
      <c r="F20" s="40"/>
      <c r="G20" s="40"/>
      <c r="H20" s="40"/>
    </row>
    <row r="21" spans="1:8" ht="15.75" x14ac:dyDescent="0.2">
      <c r="A21" s="33"/>
      <c r="B21" s="39"/>
      <c r="C21" s="40"/>
      <c r="D21" s="41"/>
      <c r="E21" s="42"/>
      <c r="F21" s="40"/>
      <c r="G21" s="40"/>
      <c r="H21" s="40"/>
    </row>
    <row r="23" spans="1:8" ht="124.5" customHeight="1" x14ac:dyDescent="0.2">
      <c r="A23" s="79" t="s">
        <v>37</v>
      </c>
      <c r="B23" s="79"/>
      <c r="C23" s="22"/>
      <c r="D23" s="22"/>
    </row>
  </sheetData>
  <mergeCells count="2">
    <mergeCell ref="A1:H1"/>
    <mergeCell ref="A23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BBB78-FC49-4689-9FF1-9E38B6A16CA3}">
  <dimension ref="A1:H15"/>
  <sheetViews>
    <sheetView zoomScale="90" zoomScaleNormal="90" workbookViewId="0">
      <selection activeCell="C14" sqref="C14"/>
    </sheetView>
  </sheetViews>
  <sheetFormatPr baseColWidth="10" defaultRowHeight="15" x14ac:dyDescent="0.2"/>
  <cols>
    <col min="1" max="1" width="40.7109375" style="8" customWidth="1"/>
    <col min="2" max="2" width="13" style="8" customWidth="1"/>
    <col min="3" max="3" width="19.5703125" style="8" bestFit="1" customWidth="1"/>
    <col min="4" max="4" width="19.5703125" style="8" customWidth="1"/>
    <col min="5" max="5" width="11.42578125" style="8"/>
    <col min="6" max="6" width="48.140625" style="8" customWidth="1"/>
    <col min="7" max="7" width="14.140625" style="8" customWidth="1"/>
    <col min="8" max="8" width="16" style="8" customWidth="1"/>
    <col min="9" max="16384" width="11.42578125" style="8"/>
  </cols>
  <sheetData>
    <row r="1" spans="1:8" x14ac:dyDescent="0.2">
      <c r="A1" s="78" t="s">
        <v>34</v>
      </c>
      <c r="B1" s="78"/>
      <c r="C1" s="78"/>
      <c r="D1" s="78"/>
      <c r="E1" s="78"/>
      <c r="F1" s="78"/>
      <c r="G1" s="78"/>
      <c r="H1" s="78"/>
    </row>
    <row r="2" spans="1:8" x14ac:dyDescent="0.2">
      <c r="A2" s="49" t="s">
        <v>15</v>
      </c>
      <c r="B2" s="49" t="s">
        <v>9</v>
      </c>
      <c r="C2" s="49" t="s">
        <v>10</v>
      </c>
      <c r="D2" s="49" t="s">
        <v>11</v>
      </c>
      <c r="E2" s="49" t="s">
        <v>12</v>
      </c>
      <c r="F2" s="49" t="s">
        <v>13</v>
      </c>
      <c r="G2" s="49" t="s">
        <v>14</v>
      </c>
      <c r="H2" s="49"/>
    </row>
    <row r="3" spans="1:8" ht="41.45" customHeight="1" x14ac:dyDescent="0.2">
      <c r="A3" s="24" t="s">
        <v>0</v>
      </c>
      <c r="B3" s="24" t="s">
        <v>1</v>
      </c>
      <c r="C3" s="25" t="s">
        <v>4</v>
      </c>
      <c r="D3" s="24" t="s">
        <v>2</v>
      </c>
      <c r="E3" s="24" t="s">
        <v>3</v>
      </c>
      <c r="F3" s="25" t="s">
        <v>16</v>
      </c>
      <c r="G3" s="24" t="s">
        <v>8</v>
      </c>
      <c r="H3" s="25" t="s">
        <v>17</v>
      </c>
    </row>
    <row r="4" spans="1:8" ht="45" x14ac:dyDescent="0.2">
      <c r="A4" s="27" t="s">
        <v>23</v>
      </c>
      <c r="B4" s="11">
        <v>2</v>
      </c>
      <c r="C4" s="12"/>
      <c r="D4" s="13"/>
      <c r="E4" s="14"/>
      <c r="F4" s="12">
        <f>B4*C4*D4*E4</f>
        <v>0</v>
      </c>
      <c r="G4" s="12"/>
      <c r="H4" s="12">
        <f>F4*G4</f>
        <v>0</v>
      </c>
    </row>
    <row r="5" spans="1:8" ht="30" x14ac:dyDescent="0.2">
      <c r="A5" s="44" t="s">
        <v>25</v>
      </c>
      <c r="B5" s="38">
        <v>2</v>
      </c>
      <c r="C5" s="12"/>
      <c r="D5" s="13"/>
      <c r="E5" s="14"/>
      <c r="F5" s="12">
        <f t="shared" ref="F5:F11" si="0">B5*C5*D5*E5</f>
        <v>0</v>
      </c>
      <c r="G5" s="12"/>
      <c r="H5" s="12">
        <f t="shared" ref="H5:H11" si="1">F5*G5</f>
        <v>0</v>
      </c>
    </row>
    <row r="6" spans="1:8" ht="30" x14ac:dyDescent="0.2">
      <c r="A6" s="44" t="s">
        <v>26</v>
      </c>
      <c r="B6" s="11">
        <v>2</v>
      </c>
      <c r="C6" s="12"/>
      <c r="D6" s="13"/>
      <c r="E6" s="14"/>
      <c r="F6" s="12">
        <f t="shared" si="0"/>
        <v>0</v>
      </c>
      <c r="G6" s="12"/>
      <c r="H6" s="12">
        <f t="shared" si="1"/>
        <v>0</v>
      </c>
    </row>
    <row r="7" spans="1:8" x14ac:dyDescent="0.2">
      <c r="A7" s="45" t="s">
        <v>27</v>
      </c>
      <c r="B7" s="11">
        <v>2</v>
      </c>
      <c r="C7" s="12"/>
      <c r="D7" s="13"/>
      <c r="E7" s="14"/>
      <c r="F7" s="12">
        <f t="shared" si="0"/>
        <v>0</v>
      </c>
      <c r="G7" s="12"/>
      <c r="H7" s="12">
        <f t="shared" si="1"/>
        <v>0</v>
      </c>
    </row>
    <row r="8" spans="1:8" x14ac:dyDescent="0.2">
      <c r="A8" s="44" t="s">
        <v>28</v>
      </c>
      <c r="B8" s="11">
        <v>1</v>
      </c>
      <c r="C8" s="12"/>
      <c r="D8" s="13"/>
      <c r="E8" s="14"/>
      <c r="F8" s="12">
        <f t="shared" si="0"/>
        <v>0</v>
      </c>
      <c r="G8" s="12"/>
      <c r="H8" s="12">
        <f t="shared" si="1"/>
        <v>0</v>
      </c>
    </row>
    <row r="9" spans="1:8" x14ac:dyDescent="0.2">
      <c r="A9" s="45"/>
      <c r="B9" s="11"/>
      <c r="C9" s="12"/>
      <c r="D9" s="13"/>
      <c r="E9" s="14"/>
      <c r="F9" s="12">
        <f t="shared" si="0"/>
        <v>0</v>
      </c>
      <c r="G9" s="12"/>
      <c r="H9" s="12">
        <f t="shared" si="1"/>
        <v>0</v>
      </c>
    </row>
    <row r="10" spans="1:8" x14ac:dyDescent="0.2">
      <c r="A10" s="45"/>
      <c r="B10" s="11"/>
      <c r="C10" s="12"/>
      <c r="D10" s="13"/>
      <c r="E10" s="14"/>
      <c r="F10" s="46">
        <f t="shared" si="0"/>
        <v>0</v>
      </c>
      <c r="G10" s="12"/>
      <c r="H10" s="12">
        <f t="shared" si="1"/>
        <v>0</v>
      </c>
    </row>
    <row r="11" spans="1:8" x14ac:dyDescent="0.2">
      <c r="A11" s="26"/>
      <c r="B11" s="11"/>
      <c r="C11" s="12"/>
      <c r="D11" s="13"/>
      <c r="E11" s="14"/>
      <c r="F11" s="12">
        <f t="shared" si="0"/>
        <v>0</v>
      </c>
      <c r="G11" s="12"/>
      <c r="H11" s="12">
        <f t="shared" si="1"/>
        <v>0</v>
      </c>
    </row>
    <row r="12" spans="1:8" x14ac:dyDescent="0.2">
      <c r="F12" s="15"/>
      <c r="G12" s="11" t="s">
        <v>5</v>
      </c>
      <c r="H12" s="12">
        <f>SUM(H4:H11)</f>
        <v>0</v>
      </c>
    </row>
    <row r="13" spans="1:8" x14ac:dyDescent="0.2">
      <c r="F13" s="15"/>
      <c r="G13" s="47" t="s">
        <v>6</v>
      </c>
      <c r="H13" s="12">
        <f>H12*19%</f>
        <v>0</v>
      </c>
    </row>
    <row r="14" spans="1:8" x14ac:dyDescent="0.2">
      <c r="F14" s="15"/>
      <c r="G14" s="47" t="s">
        <v>7</v>
      </c>
      <c r="H14" s="48">
        <f>H12+H13</f>
        <v>0</v>
      </c>
    </row>
    <row r="15" spans="1:8" ht="102.75" customHeight="1" x14ac:dyDescent="0.2">
      <c r="A15" s="79" t="s">
        <v>37</v>
      </c>
      <c r="B15" s="80"/>
      <c r="C15" s="22"/>
      <c r="D15" s="22"/>
    </row>
  </sheetData>
  <mergeCells count="2">
    <mergeCell ref="A1:H1"/>
    <mergeCell ref="A15:B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73653-2A18-4227-A5D7-24BBFCCDF34A}">
  <dimension ref="A1:H18"/>
  <sheetViews>
    <sheetView zoomScale="90" zoomScaleNormal="90" workbookViewId="0">
      <selection activeCell="C17" sqref="C17"/>
    </sheetView>
  </sheetViews>
  <sheetFormatPr baseColWidth="10" defaultRowHeight="15" x14ac:dyDescent="0.25"/>
  <cols>
    <col min="1" max="1" width="39.5703125" style="50" customWidth="1"/>
    <col min="2" max="2" width="11.42578125" style="50"/>
    <col min="3" max="3" width="19.5703125" style="50" bestFit="1" customWidth="1"/>
    <col min="4" max="4" width="19.5703125" style="50" customWidth="1"/>
    <col min="5" max="5" width="11.42578125" style="50"/>
    <col min="6" max="6" width="48.140625" style="50" customWidth="1"/>
    <col min="7" max="7" width="14.140625" style="50" customWidth="1"/>
    <col min="8" max="8" width="16" style="50" customWidth="1"/>
    <col min="9" max="16384" width="11.42578125" style="50"/>
  </cols>
  <sheetData>
    <row r="1" spans="1:8" ht="15.75" x14ac:dyDescent="0.25">
      <c r="A1" s="78" t="s">
        <v>35</v>
      </c>
      <c r="B1" s="78"/>
      <c r="C1" s="78"/>
      <c r="D1" s="78"/>
      <c r="E1" s="78"/>
      <c r="F1" s="78"/>
      <c r="G1" s="78"/>
      <c r="H1" s="78"/>
    </row>
    <row r="2" spans="1:8" ht="18" x14ac:dyDescent="0.25">
      <c r="A2" s="65" t="s">
        <v>15</v>
      </c>
      <c r="B2" s="65" t="s">
        <v>9</v>
      </c>
      <c r="C2" s="65" t="s">
        <v>10</v>
      </c>
      <c r="D2" s="65" t="s">
        <v>11</v>
      </c>
      <c r="E2" s="65" t="s">
        <v>12</v>
      </c>
      <c r="F2" s="65" t="s">
        <v>13</v>
      </c>
      <c r="G2" s="65" t="s">
        <v>14</v>
      </c>
      <c r="H2" s="65"/>
    </row>
    <row r="3" spans="1:8" ht="41.45" customHeight="1" x14ac:dyDescent="0.25">
      <c r="A3" s="66" t="s">
        <v>0</v>
      </c>
      <c r="B3" s="66" t="s">
        <v>1</v>
      </c>
      <c r="C3" s="67" t="s">
        <v>4</v>
      </c>
      <c r="D3" s="66" t="s">
        <v>2</v>
      </c>
      <c r="E3" s="66" t="s">
        <v>3</v>
      </c>
      <c r="F3" s="67" t="s">
        <v>16</v>
      </c>
      <c r="G3" s="66" t="s">
        <v>8</v>
      </c>
      <c r="H3" s="67" t="s">
        <v>17</v>
      </c>
    </row>
    <row r="4" spans="1:8" ht="42.75" x14ac:dyDescent="0.25">
      <c r="A4" s="68" t="s">
        <v>23</v>
      </c>
      <c r="B4" s="4">
        <v>2</v>
      </c>
      <c r="C4" s="5"/>
      <c r="D4" s="6"/>
      <c r="E4" s="7"/>
      <c r="F4" s="5">
        <f>B4*C4*D4*E4</f>
        <v>0</v>
      </c>
      <c r="G4" s="5"/>
      <c r="H4" s="5">
        <f>F4*G4</f>
        <v>0</v>
      </c>
    </row>
    <row r="5" spans="1:8" ht="28.5" x14ac:dyDescent="0.25">
      <c r="A5" s="68" t="s">
        <v>25</v>
      </c>
      <c r="B5" s="4">
        <v>2</v>
      </c>
      <c r="C5" s="5"/>
      <c r="D5" s="6"/>
      <c r="E5" s="7"/>
      <c r="F5" s="5">
        <f t="shared" ref="F5:F12" si="0">B5*C5*D5*E5</f>
        <v>0</v>
      </c>
      <c r="G5" s="5"/>
      <c r="H5" s="5">
        <f t="shared" ref="H5:H12" si="1">F5*G5</f>
        <v>0</v>
      </c>
    </row>
    <row r="6" spans="1:8" ht="28.5" x14ac:dyDescent="0.25">
      <c r="A6" s="68" t="s">
        <v>26</v>
      </c>
      <c r="B6" s="4">
        <v>2</v>
      </c>
      <c r="C6" s="5"/>
      <c r="D6" s="6"/>
      <c r="E6" s="7"/>
      <c r="F6" s="5">
        <f t="shared" si="0"/>
        <v>0</v>
      </c>
      <c r="G6" s="5"/>
      <c r="H6" s="5">
        <f t="shared" si="1"/>
        <v>0</v>
      </c>
    </row>
    <row r="7" spans="1:8" x14ac:dyDescent="0.25">
      <c r="A7" s="69" t="s">
        <v>27</v>
      </c>
      <c r="B7" s="4">
        <v>2</v>
      </c>
      <c r="C7" s="5"/>
      <c r="D7" s="6"/>
      <c r="E7" s="7"/>
      <c r="F7" s="5">
        <f t="shared" si="0"/>
        <v>0</v>
      </c>
      <c r="G7" s="5"/>
      <c r="H7" s="5">
        <f t="shared" si="1"/>
        <v>0</v>
      </c>
    </row>
    <row r="8" spans="1:8" x14ac:dyDescent="0.25">
      <c r="A8" s="68"/>
      <c r="B8" s="4"/>
      <c r="C8" s="5"/>
      <c r="D8" s="6"/>
      <c r="E8" s="7"/>
      <c r="F8" s="5">
        <f t="shared" si="0"/>
        <v>0</v>
      </c>
      <c r="G8" s="5"/>
      <c r="H8" s="5">
        <f t="shared" si="1"/>
        <v>0</v>
      </c>
    </row>
    <row r="9" spans="1:8" x14ac:dyDescent="0.25">
      <c r="A9" s="69"/>
      <c r="B9" s="4"/>
      <c r="C9" s="5"/>
      <c r="D9" s="6"/>
      <c r="E9" s="7"/>
      <c r="F9" s="5">
        <f t="shared" si="0"/>
        <v>0</v>
      </c>
      <c r="G9" s="5"/>
      <c r="H9" s="5">
        <f t="shared" si="1"/>
        <v>0</v>
      </c>
    </row>
    <row r="10" spans="1:8" x14ac:dyDescent="0.25">
      <c r="A10" s="69"/>
      <c r="B10" s="4"/>
      <c r="C10" s="5"/>
      <c r="D10" s="6"/>
      <c r="E10" s="7"/>
      <c r="F10" s="5">
        <f t="shared" si="0"/>
        <v>0</v>
      </c>
      <c r="G10" s="5"/>
      <c r="H10" s="5">
        <f t="shared" si="1"/>
        <v>0</v>
      </c>
    </row>
    <row r="11" spans="1:8" x14ac:dyDescent="0.25">
      <c r="A11" s="69"/>
      <c r="B11" s="4"/>
      <c r="C11" s="5"/>
      <c r="D11" s="6"/>
      <c r="E11" s="7"/>
      <c r="F11" s="5">
        <f t="shared" si="0"/>
        <v>0</v>
      </c>
      <c r="G11" s="5"/>
      <c r="H11" s="5">
        <f t="shared" si="1"/>
        <v>0</v>
      </c>
    </row>
    <row r="12" spans="1:8" x14ac:dyDescent="0.25">
      <c r="A12" s="69"/>
      <c r="B12" s="4"/>
      <c r="C12" s="5"/>
      <c r="D12" s="6"/>
      <c r="E12" s="7"/>
      <c r="F12" s="70">
        <f t="shared" si="0"/>
        <v>0</v>
      </c>
      <c r="G12" s="5"/>
      <c r="H12" s="5">
        <f t="shared" si="1"/>
        <v>0</v>
      </c>
    </row>
    <row r="13" spans="1:8" x14ac:dyDescent="0.25">
      <c r="F13" s="55"/>
      <c r="G13" s="54" t="s">
        <v>5</v>
      </c>
      <c r="H13" s="51">
        <f>SUM(H4:H12)</f>
        <v>0</v>
      </c>
    </row>
    <row r="14" spans="1:8" x14ac:dyDescent="0.25">
      <c r="F14" s="55"/>
      <c r="G14" s="60" t="s">
        <v>6</v>
      </c>
      <c r="H14" s="51">
        <f>H13*19%</f>
        <v>0</v>
      </c>
    </row>
    <row r="15" spans="1:8" x14ac:dyDescent="0.25">
      <c r="F15" s="55"/>
      <c r="G15" s="60" t="s">
        <v>7</v>
      </c>
      <c r="H15" s="61">
        <f>H13+H14</f>
        <v>0</v>
      </c>
    </row>
    <row r="18" spans="1:4" ht="124.5" customHeight="1" x14ac:dyDescent="0.25">
      <c r="A18" s="79" t="s">
        <v>37</v>
      </c>
      <c r="B18" s="79"/>
      <c r="C18" s="56"/>
      <c r="D18" s="56"/>
    </row>
  </sheetData>
  <mergeCells count="2">
    <mergeCell ref="A1:H1"/>
    <mergeCell ref="A18:B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7AA2-5124-4752-A725-5D1E78DEFFE0}">
  <dimension ref="A1:H16"/>
  <sheetViews>
    <sheetView tabSelected="1" zoomScaleNormal="100" workbookViewId="0">
      <selection activeCell="A16" sqref="A16:B16"/>
    </sheetView>
  </sheetViews>
  <sheetFormatPr baseColWidth="10" defaultRowHeight="15" x14ac:dyDescent="0.25"/>
  <cols>
    <col min="1" max="1" width="40.7109375" customWidth="1"/>
    <col min="3" max="3" width="19.5703125" bestFit="1" customWidth="1"/>
    <col min="4" max="4" width="19.5703125" customWidth="1"/>
    <col min="6" max="6" width="48.140625" customWidth="1"/>
    <col min="7" max="7" width="14.140625" customWidth="1"/>
    <col min="8" max="8" width="16" customWidth="1"/>
  </cols>
  <sheetData>
    <row r="1" spans="1:8" ht="15.75" x14ac:dyDescent="0.25">
      <c r="A1" s="78" t="s">
        <v>36</v>
      </c>
      <c r="B1" s="78"/>
      <c r="C1" s="78"/>
      <c r="D1" s="78"/>
      <c r="E1" s="78"/>
      <c r="F1" s="78"/>
      <c r="G1" s="78"/>
      <c r="H1" s="78"/>
    </row>
    <row r="2" spans="1:8" ht="18.75" x14ac:dyDescent="0.3">
      <c r="A2" s="64" t="s">
        <v>15</v>
      </c>
      <c r="B2" s="64" t="s">
        <v>9</v>
      </c>
      <c r="C2" s="64" t="s">
        <v>10</v>
      </c>
      <c r="D2" s="64" t="s">
        <v>11</v>
      </c>
      <c r="E2" s="64" t="s">
        <v>12</v>
      </c>
      <c r="F2" s="64" t="s">
        <v>13</v>
      </c>
      <c r="G2" s="64" t="s">
        <v>14</v>
      </c>
      <c r="H2" s="64"/>
    </row>
    <row r="3" spans="1:8" ht="41.45" customHeight="1" x14ac:dyDescent="0.25">
      <c r="A3" s="62" t="s">
        <v>0</v>
      </c>
      <c r="B3" s="62" t="s">
        <v>1</v>
      </c>
      <c r="C3" s="62" t="s">
        <v>4</v>
      </c>
      <c r="D3" s="62" t="s">
        <v>2</v>
      </c>
      <c r="E3" s="62" t="s">
        <v>3</v>
      </c>
      <c r="F3" s="63" t="s">
        <v>16</v>
      </c>
      <c r="G3" s="62" t="s">
        <v>8</v>
      </c>
      <c r="H3" s="63" t="s">
        <v>17</v>
      </c>
    </row>
    <row r="4" spans="1:8" ht="45" x14ac:dyDescent="0.25">
      <c r="A4" s="58" t="s">
        <v>23</v>
      </c>
      <c r="B4" s="54">
        <v>1</v>
      </c>
      <c r="C4" s="51"/>
      <c r="D4" s="52"/>
      <c r="E4" s="53"/>
      <c r="F4" s="51">
        <f>B4*C4*D4*E4</f>
        <v>0</v>
      </c>
      <c r="G4" s="51"/>
      <c r="H4" s="51">
        <f>F4*G4</f>
        <v>0</v>
      </c>
    </row>
    <row r="5" spans="1:8" ht="33" customHeight="1" x14ac:dyDescent="0.25">
      <c r="A5" s="58" t="s">
        <v>25</v>
      </c>
      <c r="B5" s="54">
        <v>1</v>
      </c>
      <c r="C5" s="51"/>
      <c r="D5" s="52"/>
      <c r="E5" s="53"/>
      <c r="F5" s="51">
        <f t="shared" ref="F5:F12" si="0">B5*C5*D5*E5</f>
        <v>0</v>
      </c>
      <c r="G5" s="51"/>
      <c r="H5" s="51">
        <f t="shared" ref="H5:H12" si="1">F5*G5</f>
        <v>0</v>
      </c>
    </row>
    <row r="6" spans="1:8" ht="30" x14ac:dyDescent="0.25">
      <c r="A6" s="58" t="s">
        <v>26</v>
      </c>
      <c r="B6" s="54">
        <v>1</v>
      </c>
      <c r="C6" s="51"/>
      <c r="D6" s="52"/>
      <c r="E6" s="53"/>
      <c r="F6" s="51">
        <f t="shared" si="0"/>
        <v>0</v>
      </c>
      <c r="G6" s="51"/>
      <c r="H6" s="51">
        <f t="shared" si="1"/>
        <v>0</v>
      </c>
    </row>
    <row r="7" spans="1:8" x14ac:dyDescent="0.25">
      <c r="A7" s="59" t="s">
        <v>27</v>
      </c>
      <c r="B7" s="54">
        <v>1</v>
      </c>
      <c r="C7" s="51"/>
      <c r="D7" s="52"/>
      <c r="E7" s="53"/>
      <c r="F7" s="51">
        <f t="shared" si="0"/>
        <v>0</v>
      </c>
      <c r="G7" s="51"/>
      <c r="H7" s="51">
        <f t="shared" si="1"/>
        <v>0</v>
      </c>
    </row>
    <row r="8" spans="1:8" x14ac:dyDescent="0.25">
      <c r="A8" s="58"/>
      <c r="B8" s="54"/>
      <c r="C8" s="51"/>
      <c r="D8" s="52"/>
      <c r="E8" s="53"/>
      <c r="F8" s="51">
        <f t="shared" si="0"/>
        <v>0</v>
      </c>
      <c r="G8" s="51"/>
      <c r="H8" s="51">
        <f t="shared" si="1"/>
        <v>0</v>
      </c>
    </row>
    <row r="9" spans="1:8" x14ac:dyDescent="0.25">
      <c r="A9" s="59"/>
      <c r="B9" s="54"/>
      <c r="C9" s="51"/>
      <c r="D9" s="52"/>
      <c r="E9" s="53"/>
      <c r="F9" s="51">
        <f t="shared" si="0"/>
        <v>0</v>
      </c>
      <c r="G9" s="51"/>
      <c r="H9" s="51">
        <f t="shared" si="1"/>
        <v>0</v>
      </c>
    </row>
    <row r="10" spans="1:8" x14ac:dyDescent="0.25">
      <c r="A10" s="59"/>
      <c r="B10" s="54"/>
      <c r="C10" s="51"/>
      <c r="D10" s="52"/>
      <c r="E10" s="53"/>
      <c r="F10" s="51">
        <f t="shared" si="0"/>
        <v>0</v>
      </c>
      <c r="G10" s="51"/>
      <c r="H10" s="51">
        <f t="shared" si="1"/>
        <v>0</v>
      </c>
    </row>
    <row r="11" spans="1:8" x14ac:dyDescent="0.25">
      <c r="A11" s="59"/>
      <c r="B11" s="54"/>
      <c r="C11" s="51"/>
      <c r="D11" s="52"/>
      <c r="E11" s="53"/>
      <c r="F11" s="51">
        <f t="shared" si="0"/>
        <v>0</v>
      </c>
      <c r="G11" s="51"/>
      <c r="H11" s="51">
        <f t="shared" si="1"/>
        <v>0</v>
      </c>
    </row>
    <row r="12" spans="1:8" x14ac:dyDescent="0.25">
      <c r="A12" s="59"/>
      <c r="B12" s="54"/>
      <c r="C12" s="51"/>
      <c r="D12" s="52"/>
      <c r="E12" s="53"/>
      <c r="F12" s="51">
        <f t="shared" si="0"/>
        <v>0</v>
      </c>
      <c r="G12" s="51"/>
      <c r="H12" s="51">
        <f t="shared" si="1"/>
        <v>0</v>
      </c>
    </row>
    <row r="13" spans="1:8" x14ac:dyDescent="0.25">
      <c r="F13" s="2"/>
      <c r="G13" s="57" t="s">
        <v>5</v>
      </c>
      <c r="H13" s="1">
        <f>SUM(H4:H12)</f>
        <v>0</v>
      </c>
    </row>
    <row r="14" spans="1:8" x14ac:dyDescent="0.25">
      <c r="F14" s="2"/>
      <c r="G14" s="71" t="s">
        <v>6</v>
      </c>
      <c r="H14" s="1">
        <f>H13*19%</f>
        <v>0</v>
      </c>
    </row>
    <row r="15" spans="1:8" x14ac:dyDescent="0.25">
      <c r="F15" s="2"/>
      <c r="G15" s="71" t="s">
        <v>7</v>
      </c>
      <c r="H15" s="72">
        <f>H13+H14</f>
        <v>0</v>
      </c>
    </row>
    <row r="16" spans="1:8" ht="124.5" customHeight="1" x14ac:dyDescent="0.25">
      <c r="A16" s="79" t="s">
        <v>43</v>
      </c>
      <c r="B16" s="80"/>
      <c r="C16" s="3"/>
      <c r="D16" s="3"/>
    </row>
  </sheetData>
  <mergeCells count="2">
    <mergeCell ref="A1:H1"/>
    <mergeCell ref="A16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5864-D5C8-4474-8092-E4129B01FDF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STAFF</vt:lpstr>
      <vt:lpstr>REGION CARIBE</vt:lpstr>
      <vt:lpstr>REGION LLANOS</vt:lpstr>
      <vt:lpstr>REGION ANDINA CENTRO NORTE</vt:lpstr>
      <vt:lpstr>REGION ANDINA SUR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Ricardo Lopez Escobar</dc:creator>
  <cp:lastModifiedBy>Helman Alberto Bermudez Saldarriaga</cp:lastModifiedBy>
  <dcterms:created xsi:type="dcterms:W3CDTF">2025-12-23T15:46:28Z</dcterms:created>
  <dcterms:modified xsi:type="dcterms:W3CDTF">2026-03-13T20:10:08Z</dcterms:modified>
</cp:coreProperties>
</file>